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/>
</workbook>
</file>

<file path=xl/calcChain.xml><?xml version="1.0" encoding="utf-8"?>
<calcChain xmlns="http://schemas.openxmlformats.org/spreadsheetml/2006/main">
  <c r="D26" i="2" l="1"/>
  <c r="D18" i="2"/>
</calcChain>
</file>

<file path=xl/sharedStrings.xml><?xml version="1.0" encoding="utf-8"?>
<sst xmlns="http://schemas.openxmlformats.org/spreadsheetml/2006/main" count="61" uniqueCount="56">
  <si>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</si>
  <si>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</si>
  <si>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</si>
  <si>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</si>
  <si>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</si>
  <si>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</si>
  <si>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</si>
  <si>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</si>
  <si>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</si>
  <si>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</si>
  <si>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</si>
  <si>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</si>
  <si>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</si>
  <si>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</si>
  <si>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</si>
  <si>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</si>
  <si>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</si>
  <si>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ФЕР01-02-056-02</t>
  </si>
  <si>
    <t>3</t>
  </si>
  <si>
    <t>Засыпка траншей и котлованов с перемещением грунта до 5 м бульдозерами мощностью: 59 кВт (80 л.с.), группа грунтов 2</t>
  </si>
  <si>
    <t>ФЕР01-01-033-02</t>
  </si>
  <si>
    <t>Раздел 2. ГНБ и КЛ</t>
  </si>
  <si>
    <t>4</t>
  </si>
  <si>
    <t>Монтаж установки горизонтально направленного бурения: с тяговым усилием 20 тс (200 кН)</t>
  </si>
  <si>
    <t>шт</t>
  </si>
  <si>
    <t>ФЕР04-01-079-01</t>
  </si>
  <si>
    <t>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</si>
  <si>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</si>
  <si>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</si>
  <si>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ФЕР04-01-085-01</t>
  </si>
  <si>
    <t>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</si>
  <si>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</si>
  <si>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</si>
  <si>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ФЕРм08-02-412-08</t>
  </si>
  <si>
    <t>7</t>
  </si>
  <si>
    <t>Кабель до 35 кВ в проложенных трубах, блоках и коробах, масса 1 м кабеля: до 6 кг</t>
  </si>
  <si>
    <t>ФЕРм08-02-148-04</t>
  </si>
  <si>
    <t>8</t>
  </si>
  <si>
    <t>Демонтаж установки горизонтально направленного бурения: с тяговым усилием 20 тс (200 кН)</t>
  </si>
  <si>
    <t>ФЕР04-01-080-01</t>
  </si>
  <si>
    <t>9</t>
  </si>
  <si>
    <t>Заделка битумом и прядью концов футляра диаметром: 400 мм</t>
  </si>
  <si>
    <t>футляр</t>
  </si>
  <si>
    <t>ФЕР22-05-004-01</t>
  </si>
  <si>
    <t>10</t>
  </si>
  <si>
    <t>Указатель месторасположения трассы кабелей, проложенных в земле</t>
  </si>
  <si>
    <t>ФЕРм08-02-177-01</t>
  </si>
  <si>
    <t>Раздел 3. Материалы</t>
  </si>
  <si>
    <t>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</si>
  <si>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</si>
  <si>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</si>
  <si>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</si>
  <si>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12</t>
  </si>
  <si>
    <t>Трубы полиэтиленовые ПЭ80, SDR41, диаметр 110 мм</t>
  </si>
  <si>
    <t>ФССЦ-24.3.03.13-0259</t>
  </si>
  <si>
    <t>Переход КЛ-10 кВ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</si>
</sst>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22" zoomScaleNormal="100" zoomScaleSheetLayoutView="75" workbookViewId="0">
      <selection activeCell="A29" sqref="A29:XFD3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0.78900000000000003</v>
      </c>
      <c r="E13" s="42" t="s">
        <v>13</v>
      </c>
      <c r="F13" s="43"/>
    </row>
    <row r="14" spans="1:9" ht="63.75" x14ac:dyDescent="0.2">
      <c r="A14" s="38" t="s">
        <v>14</v>
      </c>
      <c r="B14" s="39" t="s">
        <v>15</v>
      </c>
      <c r="C14" s="40" t="s">
        <v>16</v>
      </c>
      <c r="D14" s="41">
        <v>0.01</v>
      </c>
      <c r="E14" s="42" t="s">
        <v>17</v>
      </c>
      <c r="F14" s="43"/>
    </row>
    <row r="15" spans="1:9" ht="51" x14ac:dyDescent="0.2">
      <c r="A15" s="38" t="s">
        <v>18</v>
      </c>
      <c r="B15" s="39" t="s">
        <v>19</v>
      </c>
      <c r="C15" s="40" t="s">
        <v>12</v>
      </c>
      <c r="D15" s="41">
        <v>0.79</v>
      </c>
      <c r="E15" s="42" t="s">
        <v>20</v>
      </c>
      <c r="F15" s="43"/>
    </row>
    <row r="16" spans="1:9" ht="22.5" customHeight="1" x14ac:dyDescent="0.2">
      <c r="A16" s="47" t="s">
        <v>21</v>
      </c>
      <c r="B16" s="48"/>
      <c r="C16" s="48"/>
      <c r="D16" s="48"/>
      <c r="E16" s="48"/>
      <c r="F16" s="48"/>
    </row>
    <row r="17" spans="1:6" ht="38.25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76.5" x14ac:dyDescent="0.2">
      <c r="A18" s="38" t="s">
        <v>26</v>
      </c>
      <c r="B18" s="39" t="s">
        <v>27</v>
      </c>
      <c r="C18" s="40" t="s">
        <v>28</v>
      </c>
      <c r="D18" s="44">
        <f>100</f>
        <v>100</v>
      </c>
      <c r="E18" s="42" t="s">
        <v>29</v>
      </c>
      <c r="F18" s="43"/>
    </row>
    <row r="19" spans="1:6" ht="51" x14ac:dyDescent="0.2">
      <c r="A19" s="38" t="s">
        <v>30</v>
      </c>
      <c r="B19" s="39" t="s">
        <v>31</v>
      </c>
      <c r="C19" s="40" t="s">
        <v>32</v>
      </c>
      <c r="D19" s="41">
        <v>1</v>
      </c>
      <c r="E19" s="42" t="s">
        <v>33</v>
      </c>
      <c r="F19" s="43"/>
    </row>
    <row r="20" spans="1:6" ht="25.5" x14ac:dyDescent="0.2">
      <c r="A20" s="38" t="s">
        <v>34</v>
      </c>
      <c r="B20" s="39" t="s">
        <v>35</v>
      </c>
      <c r="C20" s="40" t="s">
        <v>32</v>
      </c>
      <c r="D20" s="41">
        <v>1</v>
      </c>
      <c r="E20" s="42" t="s">
        <v>36</v>
      </c>
      <c r="F20" s="43"/>
    </row>
    <row r="21" spans="1:6" ht="38.25" x14ac:dyDescent="0.2">
      <c r="A21" s="38" t="s">
        <v>37</v>
      </c>
      <c r="B21" s="39" t="s">
        <v>38</v>
      </c>
      <c r="C21" s="40" t="s">
        <v>24</v>
      </c>
      <c r="D21" s="44">
        <v>1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42</v>
      </c>
      <c r="D22" s="44">
        <v>2</v>
      </c>
      <c r="E22" s="42" t="s">
        <v>43</v>
      </c>
      <c r="F22" s="43"/>
    </row>
    <row r="23" spans="1:6" ht="25.5" x14ac:dyDescent="0.2">
      <c r="A23" s="38" t="s">
        <v>44</v>
      </c>
      <c r="B23" s="39" t="s">
        <v>45</v>
      </c>
      <c r="C23" s="40" t="s">
        <v>24</v>
      </c>
      <c r="D23" s="44">
        <v>2</v>
      </c>
      <c r="E23" s="42" t="s">
        <v>46</v>
      </c>
      <c r="F23" s="43"/>
    </row>
    <row r="24" spans="1:6" ht="22.5" customHeight="1" x14ac:dyDescent="0.2">
      <c r="A24" s="47" t="s">
        <v>47</v>
      </c>
      <c r="B24" s="48"/>
      <c r="C24" s="48"/>
      <c r="D24" s="48"/>
      <c r="E24" s="48"/>
      <c r="F24" s="48"/>
    </row>
    <row r="25" spans="1:6" ht="51" x14ac:dyDescent="0.2">
      <c r="A25" s="38" t="s">
        <v>48</v>
      </c>
      <c r="B25" s="39" t="s">
        <v>49</v>
      </c>
      <c r="C25" s="40" t="s">
        <v>50</v>
      </c>
      <c r="D25" s="41">
        <v>0.10199999999999999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28</v>
      </c>
      <c r="D26" s="44">
        <f>100</f>
        <v>100</v>
      </c>
      <c r="E26" s="42" t="s">
        <v>54</v>
      </c>
      <c r="F26" s="43"/>
    </row>
    <row r="31" spans="1:6" ht="27.95" customHeight="1" x14ac:dyDescent="0.2">
      <c r="A31" s="49"/>
      <c r="B31" s="46"/>
      <c r="C31" s="46"/>
      <c r="D31" s="46"/>
      <c r="E31" s="46"/>
      <c r="F31" s="46"/>
    </row>
    <row r="32" spans="1:6" x14ac:dyDescent="0.2">
      <c r="A32" s="45"/>
      <c r="B32" s="46"/>
      <c r="C32" s="46"/>
      <c r="D32" s="46"/>
      <c r="E32" s="46"/>
      <c r="F32" s="46"/>
    </row>
    <row r="34" spans="1:6" x14ac:dyDescent="0.2">
      <c r="A34" s="49"/>
      <c r="B34" s="46"/>
      <c r="C34" s="46"/>
      <c r="D34" s="46"/>
      <c r="E34" s="46"/>
      <c r="F34" s="46"/>
    </row>
    <row r="35" spans="1:6" x14ac:dyDescent="0.2">
      <c r="A35" s="45"/>
      <c r="B35" s="46"/>
      <c r="C35" s="46"/>
      <c r="D35" s="46"/>
      <c r="E35" s="46"/>
      <c r="F35" s="46"/>
    </row>
  </sheetData>
  <mergeCells count="7">
    <mergeCell ref="A35:F35"/>
    <mergeCell ref="A12:F12"/>
    <mergeCell ref="A16:F16"/>
    <mergeCell ref="A24:F24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2022-08-16T09:18:00Z</dcterms:modified>
</cp:coreProperties>
</file>